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P_TP1600.AS.0014\"/>
    </mc:Choice>
  </mc:AlternateContent>
  <xr:revisionPtr revIDLastSave="0" documentId="13_ncr:1_{8B0E849E-BF48-495E-B946-103CCE179CCC}" xr6:coauthVersionLast="36" xr6:coauthVersionMax="36" xr10:uidLastSave="{00000000-0000-0000-0000-000000000000}"/>
  <bookViews>
    <workbookView xWindow="0" yWindow="0" windowWidth="28770" windowHeight="66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2" i="1" l="1"/>
  <c r="Q82" i="1"/>
  <c r="R82" i="1"/>
  <c r="S82" i="1"/>
  <c r="T82" i="1"/>
  <c r="U82" i="1"/>
  <c r="V82" i="1"/>
  <c r="W82" i="1"/>
  <c r="X82" i="1"/>
  <c r="Y82" i="1"/>
  <c r="AA82" i="1"/>
  <c r="Z82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55" i="1"/>
  <c r="AB56" i="1"/>
  <c r="AB57" i="1"/>
  <c r="AC55" i="1"/>
  <c r="AC56" i="1"/>
  <c r="AC57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58" i="1"/>
  <c r="AB58" i="1"/>
  <c r="AA83" i="1" l="1"/>
  <c r="Z83" i="1"/>
  <c r="Y83" i="1"/>
  <c r="X83" i="1"/>
  <c r="W83" i="1"/>
  <c r="V83" i="1"/>
  <c r="U83" i="1"/>
  <c r="T83" i="1"/>
  <c r="R83" i="1"/>
  <c r="S83" i="1"/>
  <c r="Q83" i="1"/>
  <c r="P83" i="1"/>
  <c r="AC15" i="1" l="1"/>
  <c r="AC16" i="1"/>
  <c r="AC17" i="1"/>
  <c r="AC18" i="1"/>
  <c r="AC19" i="1"/>
  <c r="AC20" i="1"/>
  <c r="AC21" i="1"/>
  <c r="AC22" i="1"/>
  <c r="AC23" i="1"/>
  <c r="AC24" i="1"/>
  <c r="AC25" i="1"/>
  <c r="AB15" i="1"/>
  <c r="AB16" i="1"/>
  <c r="AB17" i="1"/>
  <c r="AB18" i="1"/>
  <c r="AB19" i="1"/>
  <c r="AB20" i="1"/>
  <c r="AB21" i="1"/>
  <c r="AB22" i="1"/>
  <c r="AB23" i="1"/>
  <c r="AB24" i="1"/>
  <c r="AB25" i="1"/>
  <c r="AC9" i="1"/>
  <c r="AC10" i="1"/>
  <c r="AC11" i="1"/>
  <c r="AC12" i="1"/>
  <c r="AC13" i="1"/>
  <c r="AB9" i="1"/>
  <c r="AB10" i="1"/>
  <c r="AB11" i="1"/>
  <c r="AB12" i="1"/>
  <c r="AB13" i="1"/>
  <c r="AB82" i="1" l="1"/>
  <c r="AC82" i="1"/>
  <c r="AA84" i="1"/>
  <c r="AC14" i="1"/>
  <c r="AB14" i="1"/>
  <c r="AA91" i="1" l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Z84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1" i="1"/>
  <c r="X81" i="1"/>
  <c r="Y80" i="1"/>
  <c r="X80" i="1"/>
  <c r="Y79" i="1"/>
  <c r="X79" i="1"/>
  <c r="Y78" i="1"/>
  <c r="X78" i="1"/>
  <c r="Y50" i="1"/>
  <c r="X50" i="1"/>
  <c r="Y27" i="1"/>
  <c r="X27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3" i="1" l="1"/>
  <c r="AC83" i="1"/>
  <c r="L96" i="1"/>
  <c r="T96" i="1"/>
  <c r="T97" i="1" s="1"/>
  <c r="AB89" i="1"/>
  <c r="AB91" i="1"/>
  <c r="M96" i="1"/>
  <c r="M97" i="1" s="1"/>
  <c r="U96" i="1"/>
  <c r="U97" i="1" s="1"/>
  <c r="AC79" i="1"/>
  <c r="AC81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<sst xmlns="http://schemas.openxmlformats.org/spreadsheetml/2006/main" count="218" uniqueCount="40">
  <si>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</si>
  <si>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</si>
  <si>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</si>
  <si>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</si>
  <si>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</si>
  <si>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</si>
  <si>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</si>
  <si>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</si>
  <si>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</si>
  <si>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</si>
  <si>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</si>
  <si>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</si>
  <si>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</si>
  <si>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</si>
  <si>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</si>
  <si>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</si>
  <si>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</si>
  <si>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</si>
  <si>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</si>
  <si>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</si>
  <si>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</si>
  <si>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</si>
  <si>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</si>
  <si>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</si>
  <si>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</si>
  <si>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</si>
  <si>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</si>
  <si>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</si>
  <si>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</si>
  <si>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</si>
  <si>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</si>
  <si>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</si>
  <si>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</si>
  <si>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</si>
  <si>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</si>
  <si>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</si>
  <si>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</si>
  <si>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</si>
  <si>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 xml:space="preserve"> ПУ 3ф без ТТ (в ТП, РП)</t>
  </si>
  <si>
    <t>Технические характеристики: Установка приборов учета в 2025-2030 годах в соответствии с Федеральным законом от 27.12.2018 № 522-ФЗ при выходе из строя ПУ у потребителя (18 ПУ) 0,4 кВ филиал Нижневартвские 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</si>
</sst>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A57" zoomScale="85" zoomScaleNormal="85" workbookViewId="0">
      <selection activeCell="B1" sqref="B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hidden="1" customWidth="1"/>
    <col min="25" max="25" width="10.7109375" hidden="1" customWidth="1"/>
    <col min="26" max="26" width="12.7109375" hidden="1" customWidth="1"/>
    <col min="27" max="27" width="10.7109375" hidden="1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39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2025</v>
      </c>
      <c r="E6" s="81"/>
      <c r="F6" s="81"/>
      <c r="G6" s="81"/>
      <c r="H6" s="81"/>
      <c r="I6" s="81"/>
      <c r="J6" s="81"/>
      <c r="K6" s="81"/>
      <c r="L6" s="81"/>
      <c r="M6" s="82"/>
      <c r="N6" s="70">
        <v>2026</v>
      </c>
      <c r="O6" s="71"/>
      <c r="P6" s="70">
        <v>2027</v>
      </c>
      <c r="Q6" s="71"/>
      <c r="R6" s="70">
        <v>2028</v>
      </c>
      <c r="S6" s="71"/>
      <c r="T6" s="70">
        <v>2029</v>
      </c>
      <c r="U6" s="71"/>
      <c r="V6" s="70">
        <v>2030</v>
      </c>
      <c r="W6" s="71"/>
      <c r="X6" s="70">
        <v>2031</v>
      </c>
      <c r="Y6" s="71"/>
      <c r="Z6" s="70">
        <v>2032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 t="shared" ref="AB9:AC13" si="0">V9+T9+R9+P9+N9+L9+X9+Z9</f>
        <v>0</v>
      </c>
      <c r="AC9" s="13">
        <f t="shared" si="0"/>
        <v>0</v>
      </c>
      <c r="AD9" s="14"/>
    </row>
    <row r="10" spans="2:35" s="4" customFormat="1" ht="15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si="0"/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 t="shared" si="0"/>
        <v>0</v>
      </c>
      <c r="AC11" s="13">
        <f t="shared" si="0"/>
        <v>0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 t="shared" si="0"/>
        <v>0</v>
      </c>
      <c r="AC12" s="13">
        <f t="shared" si="0"/>
        <v>0</v>
      </c>
      <c r="AD12" s="14"/>
      <c r="AF12" s="16"/>
      <c r="AG12" s="17"/>
      <c r="AH12" s="17"/>
      <c r="AI12" s="17"/>
    </row>
    <row r="13" spans="2:35" s="4" customFormat="1" ht="15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si="0"/>
        <v>0</v>
      </c>
      <c r="AC13" s="13">
        <f t="shared" si="0"/>
        <v>0</v>
      </c>
      <c r="AD13" s="14"/>
      <c r="AF13" s="16"/>
      <c r="AG13" s="17"/>
      <c r="AH13" s="17"/>
      <c r="AI13" s="17"/>
    </row>
    <row r="14" spans="2:35" s="4" customFormat="1" ht="15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ref="AB14:AB25" si="1">V14+T14+R14+P14+N14+L14+X14+Z14</f>
        <v>0</v>
      </c>
      <c r="AC14" s="13">
        <f t="shared" ref="AC14:AC25" si="2">W14+U14+S14+Q14+O14+M14+Y14+AA14</f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1"/>
        <v>0</v>
      </c>
      <c r="AC15" s="13">
        <f t="shared" si="2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1"/>
        <v>0</v>
      </c>
      <c r="AC16" s="13">
        <f t="shared" si="2"/>
        <v>0</v>
      </c>
      <c r="AD16" s="14"/>
      <c r="AF16" s="16"/>
      <c r="AG16" s="17"/>
      <c r="AH16" s="17"/>
      <c r="AI16" s="17"/>
    </row>
    <row r="17" spans="2:35" s="4" customFormat="1" ht="15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1"/>
        <v>0</v>
      </c>
      <c r="AC17" s="13">
        <f t="shared" si="2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1"/>
        <v>0</v>
      </c>
      <c r="AC18" s="13">
        <f t="shared" si="2"/>
        <v>0</v>
      </c>
      <c r="AD18" s="14"/>
      <c r="AF18" s="16"/>
      <c r="AG18" s="17"/>
      <c r="AH18" s="17"/>
      <c r="AI18" s="17"/>
    </row>
    <row r="19" spans="2:35" s="4" customFormat="1" ht="15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1"/>
        <v>0</v>
      </c>
      <c r="AC19" s="13">
        <f t="shared" si="2"/>
        <v>0</v>
      </c>
      <c r="AD19" s="14"/>
      <c r="AF19" s="16"/>
      <c r="AG19" s="17"/>
      <c r="AH19" s="17"/>
      <c r="AI19" s="17"/>
    </row>
    <row r="20" spans="2:35" s="4" customFormat="1" ht="15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1"/>
        <v>0</v>
      </c>
      <c r="AC20" s="13">
        <f t="shared" si="2"/>
        <v>0</v>
      </c>
      <c r="AD20" s="14"/>
      <c r="AF20" s="16"/>
      <c r="AG20" s="17"/>
      <c r="AH20" s="17"/>
      <c r="AI20" s="17"/>
    </row>
    <row r="21" spans="2:35" s="4" customFormat="1" ht="15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1"/>
        <v>0</v>
      </c>
      <c r="AC21" s="13">
        <f t="shared" si="2"/>
        <v>0</v>
      </c>
      <c r="AD21" s="14"/>
      <c r="AF21" s="16"/>
      <c r="AG21" s="17"/>
      <c r="AH21" s="17"/>
      <c r="AI21" s="17"/>
    </row>
    <row r="22" spans="2:35" s="4" customFormat="1" x14ac:dyDescent="0.25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1"/>
        <v>0</v>
      </c>
      <c r="AC22" s="13">
        <f t="shared" si="2"/>
        <v>0</v>
      </c>
      <c r="AD22" s="14"/>
      <c r="AF22" s="16"/>
      <c r="AG22" s="17"/>
      <c r="AH22" s="17"/>
      <c r="AI22" s="17"/>
    </row>
    <row r="23" spans="2:35" s="4" customFormat="1" ht="15.75" customHeight="1" x14ac:dyDescent="0.25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1"/>
        <v>0</v>
      </c>
      <c r="AC23" s="13">
        <f t="shared" si="2"/>
        <v>0</v>
      </c>
      <c r="AD23" s="14"/>
      <c r="AF23" s="16"/>
      <c r="AG23" s="17"/>
      <c r="AH23" s="17"/>
      <c r="AI23" s="17"/>
    </row>
    <row r="24" spans="2:35" s="4" customFormat="1" ht="15.75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1"/>
        <v>0</v>
      </c>
      <c r="AC24" s="13">
        <f t="shared" si="2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1"/>
        <v>0</v>
      </c>
      <c r="AC25" s="13">
        <f t="shared" si="2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>
        <v>1</v>
      </c>
      <c r="AC26" s="13">
        <v>1</v>
      </c>
      <c r="AD26" s="28"/>
      <c r="AF26" s="16"/>
    </row>
    <row r="27" spans="2:35" x14ac:dyDescent="0.25">
      <c r="J27" s="34">
        <f t="shared" ref="J27:AC27" si="3">SUM(J9:J22)</f>
        <v>0</v>
      </c>
      <c r="K27" s="34">
        <f t="shared" si="3"/>
        <v>0</v>
      </c>
      <c r="L27" s="34">
        <f t="shared" si="3"/>
        <v>0</v>
      </c>
      <c r="M27" s="34">
        <f t="shared" si="3"/>
        <v>0</v>
      </c>
      <c r="N27" s="34">
        <f t="shared" si="3"/>
        <v>0</v>
      </c>
      <c r="O27" s="34">
        <f t="shared" si="3"/>
        <v>0</v>
      </c>
      <c r="P27" s="34">
        <f t="shared" si="3"/>
        <v>0</v>
      </c>
      <c r="Q27" s="34">
        <f t="shared" si="3"/>
        <v>0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34">
        <f t="shared" si="3"/>
        <v>0</v>
      </c>
      <c r="W27" s="34">
        <f t="shared" si="3"/>
        <v>0</v>
      </c>
      <c r="X27" s="34">
        <f t="shared" ref="X27:Y27" si="4">SUM(X9:X22)</f>
        <v>0</v>
      </c>
      <c r="Y27" s="34">
        <f t="shared" si="4"/>
        <v>0</v>
      </c>
      <c r="Z27" s="34">
        <f t="shared" ref="Z27:AA27" si="5">SUM(Z9:Z22)</f>
        <v>0</v>
      </c>
      <c r="AA27" s="34">
        <f t="shared" si="5"/>
        <v>0</v>
      </c>
      <c r="AB27" s="34">
        <f t="shared" si="3"/>
        <v>0</v>
      </c>
      <c r="AC27" s="34">
        <f t="shared" si="3"/>
        <v>0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2025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2026</v>
      </c>
      <c r="O29" s="71"/>
      <c r="P29" s="70">
        <v>2027</v>
      </c>
      <c r="Q29" s="71"/>
      <c r="R29" s="70">
        <v>2028</v>
      </c>
      <c r="S29" s="71"/>
      <c r="T29" s="70">
        <v>2029</v>
      </c>
      <c r="U29" s="71"/>
      <c r="V29" s="70">
        <v>2030</v>
      </c>
      <c r="W29" s="71"/>
      <c r="X29" s="70">
        <v>2029</v>
      </c>
      <c r="Y29" s="71"/>
      <c r="Z29" s="70">
        <v>2030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6">V32+T32+R32+P32+N32+L32</f>
        <v>0</v>
      </c>
      <c r="AC32" s="35">
        <f t="shared" ref="AC32:AC45" si="7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6"/>
        <v>0</v>
      </c>
      <c r="AC33" s="35">
        <f t="shared" si="7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6"/>
        <v>0</v>
      </c>
      <c r="AC34" s="35">
        <f t="shared" si="7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6"/>
        <v>0</v>
      </c>
      <c r="AC35" s="35">
        <f t="shared" si="7"/>
        <v>0</v>
      </c>
      <c r="AD35" s="14"/>
      <c r="AF35" s="17"/>
      <c r="AG35" s="17"/>
      <c r="AH35" s="17"/>
      <c r="AI35" s="17"/>
    </row>
    <row r="36" spans="2:35" s="4" customFormat="1" ht="15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6"/>
        <v>0</v>
      </c>
      <c r="AC36" s="13">
        <f t="shared" si="7"/>
        <v>0</v>
      </c>
      <c r="AD36" s="14"/>
      <c r="AF36" s="16"/>
      <c r="AG36" s="17"/>
      <c r="AH36" s="17"/>
      <c r="AI36" s="17"/>
    </row>
    <row r="37" spans="2:35" s="4" customFormat="1" ht="15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6"/>
        <v>0</v>
      </c>
      <c r="AC37" s="35">
        <f t="shared" si="7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6"/>
        <v>0</v>
      </c>
      <c r="AC38" s="35">
        <f t="shared" si="7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6"/>
        <v>0</v>
      </c>
      <c r="AC39" s="35">
        <f t="shared" si="7"/>
        <v>0</v>
      </c>
      <c r="AD39" s="14"/>
      <c r="AF39" s="17"/>
      <c r="AG39" s="17"/>
      <c r="AH39" s="17"/>
      <c r="AI39" s="17"/>
    </row>
    <row r="40" spans="2:35" s="4" customFormat="1" ht="15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6"/>
        <v>0</v>
      </c>
      <c r="AC40" s="35">
        <f t="shared" si="7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6"/>
        <v>0</v>
      </c>
      <c r="AC41" s="35">
        <f t="shared" si="7"/>
        <v>0</v>
      </c>
      <c r="AD41" s="14"/>
      <c r="AF41" s="17"/>
      <c r="AG41" s="17"/>
      <c r="AH41" s="17"/>
      <c r="AI41" s="17"/>
    </row>
    <row r="42" spans="2:35" s="4" customFormat="1" ht="15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6"/>
        <v>0</v>
      </c>
      <c r="AC42" s="35">
        <f t="shared" si="7"/>
        <v>0</v>
      </c>
      <c r="AD42" s="14"/>
      <c r="AF42" s="17"/>
      <c r="AG42" s="17"/>
      <c r="AH42" s="17"/>
      <c r="AI42" s="17"/>
    </row>
    <row r="43" spans="2:35" s="4" customFormat="1" ht="15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6"/>
        <v>0</v>
      </c>
      <c r="AC43" s="35">
        <f t="shared" si="7"/>
        <v>0</v>
      </c>
      <c r="AD43" s="14"/>
      <c r="AF43" s="17"/>
      <c r="AG43" s="17"/>
      <c r="AH43" s="17"/>
      <c r="AI43" s="17"/>
    </row>
    <row r="44" spans="2:35" s="4" customFormat="1" ht="15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6"/>
        <v>0</v>
      </c>
      <c r="AC44" s="35">
        <f t="shared" si="7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6"/>
        <v>0</v>
      </c>
      <c r="AC45" s="35">
        <f t="shared" si="7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8">SUM(J32:J44)</f>
        <v>0</v>
      </c>
      <c r="K50" s="37">
        <f t="shared" si="8"/>
        <v>0</v>
      </c>
      <c r="L50" s="37">
        <f t="shared" si="8"/>
        <v>0</v>
      </c>
      <c r="M50" s="37">
        <f t="shared" si="8"/>
        <v>0</v>
      </c>
      <c r="N50" s="37">
        <f t="shared" si="8"/>
        <v>0</v>
      </c>
      <c r="O50" s="37">
        <f t="shared" si="8"/>
        <v>0</v>
      </c>
      <c r="P50" s="37">
        <f t="shared" si="8"/>
        <v>0</v>
      </c>
      <c r="Q50" s="37">
        <f t="shared" si="8"/>
        <v>0</v>
      </c>
      <c r="R50" s="37">
        <f t="shared" si="8"/>
        <v>0</v>
      </c>
      <c r="S50" s="37">
        <f t="shared" si="8"/>
        <v>0</v>
      </c>
      <c r="T50" s="37">
        <f t="shared" si="8"/>
        <v>0</v>
      </c>
      <c r="U50" s="37">
        <f t="shared" si="8"/>
        <v>0</v>
      </c>
      <c r="V50" s="37">
        <f t="shared" si="8"/>
        <v>0</v>
      </c>
      <c r="W50" s="37">
        <f t="shared" si="8"/>
        <v>0</v>
      </c>
      <c r="X50" s="37">
        <f t="shared" ref="X50:Y50" si="9">SUM(X32:X44)</f>
        <v>0</v>
      </c>
      <c r="Y50" s="37">
        <f t="shared" si="9"/>
        <v>0</v>
      </c>
      <c r="Z50" s="37">
        <f t="shared" ref="Z50:AA50" si="10">SUM(Z32:Z44)</f>
        <v>0</v>
      </c>
      <c r="AA50" s="37">
        <f t="shared" si="10"/>
        <v>0</v>
      </c>
      <c r="AB50" s="37">
        <f t="shared" si="8"/>
        <v>0</v>
      </c>
      <c r="AC50" s="37">
        <f t="shared" si="8"/>
        <v>0</v>
      </c>
    </row>
    <row r="51" spans="2:35" ht="15.75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customHeight="1" x14ac:dyDescent="0.25">
      <c r="B52" s="83" t="s">
        <v>3</v>
      </c>
      <c r="C52" s="86" t="s">
        <v>35</v>
      </c>
      <c r="D52" s="76">
        <v>2025</v>
      </c>
      <c r="E52" s="81"/>
      <c r="F52" s="81"/>
      <c r="G52" s="81"/>
      <c r="H52" s="81"/>
      <c r="I52" s="81"/>
      <c r="J52" s="81"/>
      <c r="K52" s="81"/>
      <c r="L52" s="81"/>
      <c r="M52" s="82"/>
      <c r="N52" s="70">
        <v>2026</v>
      </c>
      <c r="O52" s="71"/>
      <c r="P52" s="70">
        <v>2027</v>
      </c>
      <c r="Q52" s="71"/>
      <c r="R52" s="70">
        <v>2028</v>
      </c>
      <c r="S52" s="71"/>
      <c r="T52" s="70">
        <v>2029</v>
      </c>
      <c r="U52" s="71"/>
      <c r="V52" s="70">
        <v>2030</v>
      </c>
      <c r="W52" s="71"/>
      <c r="X52" s="70">
        <v>2029</v>
      </c>
      <c r="Y52" s="71"/>
      <c r="Z52" s="70">
        <v>2030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72"/>
      <c r="O53" s="73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 t="shared" ref="AB55:AB70" si="11">V55+T55+R55+P55+N55+L55+X55+Z55</f>
        <v>0</v>
      </c>
      <c r="AC55" s="13">
        <f t="shared" ref="AC55:AC57" si="12">W55+U55+S55+Q55+O55+M55+Y55+AA55</f>
        <v>0</v>
      </c>
      <c r="AD55" s="14"/>
      <c r="AF55" s="17"/>
      <c r="AG55" s="17"/>
      <c r="AH55" s="17"/>
      <c r="AI55" s="17"/>
    </row>
    <row r="56" spans="2:35" s="4" customFormat="1" ht="15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si="11"/>
        <v>0</v>
      </c>
      <c r="AC56" s="13">
        <f t="shared" si="12"/>
        <v>0</v>
      </c>
      <c r="AD56" s="14"/>
      <c r="AF56" s="17"/>
      <c r="AG56" s="17"/>
      <c r="AH56" s="17"/>
      <c r="AI56" s="17"/>
    </row>
    <row r="57" spans="2:35" s="4" customFormat="1" ht="15" customHeight="1" x14ac:dyDescent="0.25">
      <c r="B57" s="38" t="s">
        <v>17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1"/>
        <v>0</v>
      </c>
      <c r="AC57" s="13">
        <f t="shared" si="12"/>
        <v>0</v>
      </c>
      <c r="AD57" s="14"/>
      <c r="AF57" s="17"/>
      <c r="AG57" s="17"/>
      <c r="AH57" s="17"/>
      <c r="AI57" s="17"/>
    </row>
    <row r="58" spans="2:35" s="4" customFormat="1" ht="15" customHeight="1" x14ac:dyDescent="0.25">
      <c r="B58" s="38" t="s">
        <v>15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3</v>
      </c>
      <c r="M58" s="11">
        <v>3</v>
      </c>
      <c r="N58" s="11">
        <v>0</v>
      </c>
      <c r="O58" s="11">
        <v>0</v>
      </c>
      <c r="P58" s="11">
        <v>3</v>
      </c>
      <c r="Q58" s="11">
        <v>3</v>
      </c>
      <c r="R58" s="11">
        <v>3</v>
      </c>
      <c r="S58" s="11">
        <v>3</v>
      </c>
      <c r="T58" s="11">
        <v>3</v>
      </c>
      <c r="U58" s="11">
        <v>3</v>
      </c>
      <c r="V58" s="11">
        <v>3</v>
      </c>
      <c r="W58" s="11">
        <v>3</v>
      </c>
      <c r="X58" s="11">
        <v>3</v>
      </c>
      <c r="Y58" s="11">
        <v>3</v>
      </c>
      <c r="Z58" s="11">
        <v>3</v>
      </c>
      <c r="AA58" s="11">
        <v>3</v>
      </c>
      <c r="AB58" s="12">
        <f t="shared" ref="AB58" si="13">V58+T58+R58+P58+N58+L58+X58+Z58</f>
        <v>21</v>
      </c>
      <c r="AC58" s="13">
        <f t="shared" ref="AC58:AC70" si="14">W58+U58+S58+Q58+O58+M58+Y58+AA58</f>
        <v>21</v>
      </c>
      <c r="AD58" s="14"/>
      <c r="AF58" s="17"/>
      <c r="AG58" s="17"/>
      <c r="AH58" s="17"/>
      <c r="AI58" s="17"/>
    </row>
    <row r="59" spans="2:35" s="4" customFormat="1" ht="15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1"/>
        <v>0</v>
      </c>
      <c r="AC59" s="13">
        <f t="shared" si="14"/>
        <v>0</v>
      </c>
      <c r="AD59" s="14"/>
      <c r="AF59" s="17"/>
      <c r="AG59" s="17"/>
      <c r="AH59" s="17"/>
      <c r="AI59" s="17"/>
    </row>
    <row r="60" spans="2:35" s="4" customFormat="1" ht="15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1"/>
        <v>0</v>
      </c>
      <c r="AC60" s="13">
        <f t="shared" si="14"/>
        <v>0</v>
      </c>
      <c r="AD60" s="14"/>
      <c r="AF60" s="17"/>
      <c r="AG60" s="17"/>
      <c r="AH60" s="17"/>
      <c r="AI60" s="17"/>
    </row>
    <row r="61" spans="2:35" s="4" customFormat="1" ht="15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1"/>
        <v>0</v>
      </c>
      <c r="AC61" s="13">
        <f t="shared" si="14"/>
        <v>0</v>
      </c>
      <c r="AD61" s="14"/>
      <c r="AF61" s="17"/>
      <c r="AG61" s="17"/>
      <c r="AH61" s="17"/>
      <c r="AI61" s="17"/>
    </row>
    <row r="62" spans="2:35" s="4" customFormat="1" ht="15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1"/>
        <v>0</v>
      </c>
      <c r="AC62" s="13">
        <f t="shared" si="14"/>
        <v>0</v>
      </c>
      <c r="AD62" s="14"/>
      <c r="AF62" s="17"/>
      <c r="AG62" s="17"/>
      <c r="AH62" s="17"/>
      <c r="AI62" s="17"/>
    </row>
    <row r="63" spans="2:35" s="4" customFormat="1" ht="15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1"/>
        <v>0</v>
      </c>
      <c r="AC63" s="13">
        <f t="shared" si="14"/>
        <v>0</v>
      </c>
      <c r="AD63" s="14"/>
      <c r="AF63" s="17"/>
      <c r="AG63" s="17"/>
      <c r="AH63" s="17"/>
      <c r="AI63" s="17"/>
    </row>
    <row r="64" spans="2:35" s="4" customFormat="1" ht="15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1"/>
        <v>0</v>
      </c>
      <c r="AC64" s="13">
        <f t="shared" si="14"/>
        <v>0</v>
      </c>
      <c r="AD64" s="14"/>
      <c r="AF64" s="17"/>
      <c r="AG64" s="17"/>
      <c r="AH64" s="17"/>
      <c r="AI64" s="17"/>
    </row>
    <row r="65" spans="2:35" s="4" customFormat="1" ht="15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1"/>
        <v>0</v>
      </c>
      <c r="AC65" s="13">
        <f t="shared" si="14"/>
        <v>0</v>
      </c>
      <c r="AD65" s="14"/>
      <c r="AF65" s="17"/>
      <c r="AG65" s="17"/>
      <c r="AH65" s="17"/>
      <c r="AI65" s="17"/>
    </row>
    <row r="66" spans="2:35" s="4" customFormat="1" ht="15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1"/>
        <v>0</v>
      </c>
      <c r="AC66" s="13">
        <f t="shared" si="14"/>
        <v>0</v>
      </c>
      <c r="AD66" s="14"/>
      <c r="AF66" s="17"/>
      <c r="AG66" s="17"/>
      <c r="AH66" s="17"/>
      <c r="AI66" s="17"/>
    </row>
    <row r="67" spans="2:35" s="4" customFormat="1" ht="15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1"/>
        <v>0</v>
      </c>
      <c r="AC67" s="13">
        <f t="shared" si="14"/>
        <v>0</v>
      </c>
      <c r="AD67" s="14"/>
      <c r="AF67" s="17"/>
      <c r="AG67" s="17"/>
      <c r="AH67" s="17"/>
      <c r="AI67" s="17"/>
    </row>
    <row r="68" spans="2:35" s="4" customFormat="1" ht="15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1"/>
        <v>0</v>
      </c>
      <c r="AC68" s="13">
        <f t="shared" si="14"/>
        <v>0</v>
      </c>
      <c r="AD68" s="14"/>
      <c r="AF68" s="17"/>
      <c r="AG68" s="17"/>
      <c r="AH68" s="17"/>
      <c r="AI68" s="17"/>
    </row>
    <row r="69" spans="2:35" s="4" customFormat="1" ht="15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1"/>
        <v>0</v>
      </c>
      <c r="AC69" s="13">
        <f t="shared" si="14"/>
        <v>0</v>
      </c>
      <c r="AD69" s="14"/>
      <c r="AF69" s="17"/>
      <c r="AG69" s="17"/>
      <c r="AH69" s="17"/>
      <c r="AI69" s="17"/>
    </row>
    <row r="70" spans="2:35" s="4" customFormat="1" ht="15.75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1"/>
        <v>0</v>
      </c>
      <c r="AC70" s="13">
        <f t="shared" si="14"/>
        <v>0</v>
      </c>
      <c r="AD70" s="28"/>
      <c r="AF70" s="17"/>
      <c r="AG70" s="17"/>
      <c r="AH70" s="17"/>
      <c r="AI70" s="17"/>
    </row>
    <row r="71" spans="2:35" ht="15.75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2025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2026</v>
      </c>
      <c r="O75" s="71"/>
      <c r="P75" s="70">
        <v>2027</v>
      </c>
      <c r="Q75" s="71"/>
      <c r="R75" s="70">
        <v>2028</v>
      </c>
      <c r="S75" s="71"/>
      <c r="T75" s="70">
        <v>2029</v>
      </c>
      <c r="U75" s="71"/>
      <c r="V75" s="70">
        <v>2030</v>
      </c>
      <c r="W75" s="71"/>
      <c r="X75" s="70">
        <v>2029</v>
      </c>
      <c r="Y75" s="71"/>
      <c r="Z75" s="70">
        <v>2030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5">J9+J32</f>
        <v>0</v>
      </c>
      <c r="K78" s="53">
        <f t="shared" si="15"/>
        <v>0</v>
      </c>
      <c r="L78" s="11">
        <f t="shared" si="15"/>
        <v>0</v>
      </c>
      <c r="M78" s="35">
        <f t="shared" si="15"/>
        <v>0</v>
      </c>
      <c r="N78" s="11">
        <f t="shared" si="15"/>
        <v>0</v>
      </c>
      <c r="O78" s="35">
        <f t="shared" si="15"/>
        <v>0</v>
      </c>
      <c r="P78" s="36">
        <f t="shared" si="15"/>
        <v>0</v>
      </c>
      <c r="Q78" s="35">
        <f t="shared" si="15"/>
        <v>0</v>
      </c>
      <c r="R78" s="12">
        <f t="shared" si="15"/>
        <v>0</v>
      </c>
      <c r="S78" s="35">
        <f t="shared" si="15"/>
        <v>0</v>
      </c>
      <c r="T78" s="12">
        <f t="shared" si="15"/>
        <v>0</v>
      </c>
      <c r="U78" s="35">
        <f t="shared" si="15"/>
        <v>0</v>
      </c>
      <c r="V78" s="12">
        <f t="shared" si="15"/>
        <v>0</v>
      </c>
      <c r="W78" s="35">
        <f t="shared" si="15"/>
        <v>0</v>
      </c>
      <c r="X78" s="12">
        <f t="shared" ref="X78:Y78" si="16">X9+X32</f>
        <v>0</v>
      </c>
      <c r="Y78" s="35">
        <f t="shared" si="16"/>
        <v>0</v>
      </c>
      <c r="Z78" s="12">
        <f t="shared" ref="Z78:AA78" si="17">Z9+Z32</f>
        <v>0</v>
      </c>
      <c r="AA78" s="35">
        <f t="shared" si="17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5"/>
        <v>0</v>
      </c>
      <c r="K79" s="53">
        <f t="shared" si="15"/>
        <v>0</v>
      </c>
      <c r="L79" s="11">
        <f t="shared" si="15"/>
        <v>0</v>
      </c>
      <c r="M79" s="35">
        <f t="shared" si="15"/>
        <v>0</v>
      </c>
      <c r="N79" s="11">
        <f t="shared" si="15"/>
        <v>0</v>
      </c>
      <c r="O79" s="35">
        <f t="shared" si="15"/>
        <v>0</v>
      </c>
      <c r="P79" s="36">
        <f t="shared" si="15"/>
        <v>0</v>
      </c>
      <c r="Q79" s="35">
        <f t="shared" si="15"/>
        <v>0</v>
      </c>
      <c r="R79" s="12">
        <f t="shared" si="15"/>
        <v>0</v>
      </c>
      <c r="S79" s="35">
        <f t="shared" si="15"/>
        <v>0</v>
      </c>
      <c r="T79" s="12">
        <f t="shared" si="15"/>
        <v>0</v>
      </c>
      <c r="U79" s="35">
        <f t="shared" si="15"/>
        <v>0</v>
      </c>
      <c r="V79" s="12">
        <f t="shared" si="15"/>
        <v>0</v>
      </c>
      <c r="W79" s="35">
        <f t="shared" si="15"/>
        <v>0</v>
      </c>
      <c r="X79" s="12">
        <f t="shared" ref="X79:Y79" si="18">X10+X33</f>
        <v>0</v>
      </c>
      <c r="Y79" s="35">
        <f t="shared" si="18"/>
        <v>0</v>
      </c>
      <c r="Z79" s="12">
        <f t="shared" ref="Z79:AA79" si="19">Z10+Z33</f>
        <v>0</v>
      </c>
      <c r="AA79" s="35">
        <f t="shared" si="19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20">J11+J33</f>
        <v>0</v>
      </c>
      <c r="K80" s="53">
        <f t="shared" si="20"/>
        <v>0</v>
      </c>
      <c r="L80" s="11">
        <f t="shared" si="20"/>
        <v>0</v>
      </c>
      <c r="M80" s="35">
        <f t="shared" si="20"/>
        <v>0</v>
      </c>
      <c r="N80" s="11">
        <f t="shared" si="20"/>
        <v>0</v>
      </c>
      <c r="O80" s="35">
        <f t="shared" si="20"/>
        <v>0</v>
      </c>
      <c r="P80" s="36">
        <f t="shared" si="20"/>
        <v>0</v>
      </c>
      <c r="Q80" s="35">
        <f t="shared" si="20"/>
        <v>0</v>
      </c>
      <c r="R80" s="12">
        <f t="shared" si="20"/>
        <v>0</v>
      </c>
      <c r="S80" s="35">
        <f t="shared" si="20"/>
        <v>0</v>
      </c>
      <c r="T80" s="12">
        <f t="shared" si="20"/>
        <v>0</v>
      </c>
      <c r="U80" s="35">
        <f t="shared" si="20"/>
        <v>0</v>
      </c>
      <c r="V80" s="12">
        <f t="shared" si="20"/>
        <v>0</v>
      </c>
      <c r="W80" s="35">
        <f t="shared" si="20"/>
        <v>0</v>
      </c>
      <c r="X80" s="12">
        <f t="shared" ref="X80:Y80" si="21">X11+X33</f>
        <v>0</v>
      </c>
      <c r="Y80" s="35">
        <f t="shared" si="21"/>
        <v>0</v>
      </c>
      <c r="Z80" s="12">
        <f t="shared" ref="Z80:AA80" si="22">Z11+Z33</f>
        <v>0</v>
      </c>
      <c r="AA80" s="35">
        <f t="shared" si="22"/>
        <v>0</v>
      </c>
      <c r="AB80" s="12">
        <f t="shared" ref="AB80:AC83" si="23">V80+T80+R80+P80+N80+L80+X80+Z80</f>
        <v>0</v>
      </c>
      <c r="AC80" s="13">
        <f t="shared" si="23"/>
        <v>0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20"/>
        <v>0</v>
      </c>
      <c r="K81" s="53">
        <f t="shared" si="20"/>
        <v>0</v>
      </c>
      <c r="L81" s="11">
        <f t="shared" si="20"/>
        <v>0</v>
      </c>
      <c r="M81" s="35">
        <f t="shared" si="20"/>
        <v>0</v>
      </c>
      <c r="N81" s="11">
        <f t="shared" si="20"/>
        <v>0</v>
      </c>
      <c r="O81" s="35">
        <f t="shared" si="20"/>
        <v>0</v>
      </c>
      <c r="P81" s="36">
        <f t="shared" si="20"/>
        <v>0</v>
      </c>
      <c r="Q81" s="35">
        <f t="shared" si="20"/>
        <v>0</v>
      </c>
      <c r="R81" s="12">
        <f t="shared" si="20"/>
        <v>0</v>
      </c>
      <c r="S81" s="35">
        <f t="shared" si="20"/>
        <v>0</v>
      </c>
      <c r="T81" s="12">
        <f t="shared" si="20"/>
        <v>0</v>
      </c>
      <c r="U81" s="35">
        <f t="shared" si="20"/>
        <v>0</v>
      </c>
      <c r="V81" s="12">
        <f t="shared" si="20"/>
        <v>0</v>
      </c>
      <c r="W81" s="35">
        <f t="shared" si="20"/>
        <v>0</v>
      </c>
      <c r="X81" s="12">
        <f t="shared" ref="X81:Y81" si="24">X12+X34</f>
        <v>0</v>
      </c>
      <c r="Y81" s="35">
        <f t="shared" si="24"/>
        <v>0</v>
      </c>
      <c r="Z81" s="12">
        <f t="shared" ref="Z81:AA81" si="25">Z12+Z34</f>
        <v>0</v>
      </c>
      <c r="AA81" s="35">
        <f t="shared" si="25"/>
        <v>0</v>
      </c>
      <c r="AB81" s="12">
        <f t="shared" si="23"/>
        <v>0</v>
      </c>
      <c r="AC81" s="13">
        <f t="shared" si="23"/>
        <v>0</v>
      </c>
      <c r="AD81" s="14"/>
      <c r="AF81" s="17"/>
      <c r="AG81" s="17"/>
      <c r="AH81" s="17"/>
      <c r="AI81" s="17"/>
    </row>
    <row r="82" spans="2:35" s="4" customFormat="1" ht="15" customHeight="1" x14ac:dyDescent="0.25">
      <c r="B82" s="18" t="s">
        <v>38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2">
        <f t="shared" ref="P82:AA82" si="26">P13+P35+P58</f>
        <v>3</v>
      </c>
      <c r="Q82" s="12">
        <f t="shared" si="26"/>
        <v>3</v>
      </c>
      <c r="R82" s="12">
        <f t="shared" si="26"/>
        <v>3</v>
      </c>
      <c r="S82" s="12">
        <f t="shared" si="26"/>
        <v>3</v>
      </c>
      <c r="T82" s="12">
        <f t="shared" si="26"/>
        <v>3</v>
      </c>
      <c r="U82" s="12">
        <f t="shared" si="26"/>
        <v>3</v>
      </c>
      <c r="V82" s="12">
        <f t="shared" si="26"/>
        <v>3</v>
      </c>
      <c r="W82" s="12">
        <f t="shared" si="26"/>
        <v>3</v>
      </c>
      <c r="X82" s="12">
        <f t="shared" si="26"/>
        <v>3</v>
      </c>
      <c r="Y82" s="12">
        <f t="shared" si="26"/>
        <v>3</v>
      </c>
      <c r="Z82" s="12">
        <f t="shared" si="26"/>
        <v>3</v>
      </c>
      <c r="AA82" s="12">
        <f t="shared" si="26"/>
        <v>3</v>
      </c>
      <c r="AB82" s="12">
        <f t="shared" si="23"/>
        <v>18</v>
      </c>
      <c r="AC82" s="35">
        <f t="shared" si="23"/>
        <v>18</v>
      </c>
      <c r="AD82" s="14"/>
      <c r="AF82" s="16"/>
      <c r="AG82" s="17"/>
      <c r="AH82" s="17"/>
      <c r="AI82" s="17"/>
    </row>
    <row r="83" spans="2:35" s="4" customFormat="1" ht="15" customHeight="1" x14ac:dyDescent="0.25">
      <c r="B83" s="18" t="s">
        <v>19</v>
      </c>
      <c r="C83" s="54"/>
      <c r="D83" s="20"/>
      <c r="E83" s="21"/>
      <c r="F83" s="21"/>
      <c r="G83" s="21"/>
      <c r="H83" s="21"/>
      <c r="I83" s="21"/>
      <c r="J83" s="55">
        <f t="shared" ref="J83:W91" si="27">J14+J37</f>
        <v>0</v>
      </c>
      <c r="K83" s="55">
        <f t="shared" si="27"/>
        <v>0</v>
      </c>
      <c r="L83" s="11">
        <f t="shared" si="27"/>
        <v>0</v>
      </c>
      <c r="M83" s="35">
        <f t="shared" si="27"/>
        <v>0</v>
      </c>
      <c r="N83" s="11">
        <f t="shared" ref="N83:O83" si="28">SUM(N13,N36)</f>
        <v>0</v>
      </c>
      <c r="O83" s="11">
        <f t="shared" si="28"/>
        <v>0</v>
      </c>
      <c r="P83" s="11">
        <f t="shared" ref="P83:AA83" si="29">SUM(P14,P36)</f>
        <v>0</v>
      </c>
      <c r="Q83" s="11">
        <f t="shared" si="29"/>
        <v>0</v>
      </c>
      <c r="R83" s="11">
        <f t="shared" si="29"/>
        <v>0</v>
      </c>
      <c r="S83" s="11">
        <f t="shared" si="29"/>
        <v>0</v>
      </c>
      <c r="T83" s="11">
        <f t="shared" si="29"/>
        <v>0</v>
      </c>
      <c r="U83" s="11">
        <f t="shared" si="29"/>
        <v>0</v>
      </c>
      <c r="V83" s="11">
        <f t="shared" si="29"/>
        <v>0</v>
      </c>
      <c r="W83" s="11">
        <f t="shared" si="29"/>
        <v>0</v>
      </c>
      <c r="X83" s="11">
        <f t="shared" si="29"/>
        <v>0</v>
      </c>
      <c r="Y83" s="11">
        <f t="shared" si="29"/>
        <v>0</v>
      </c>
      <c r="Z83" s="11">
        <f t="shared" si="29"/>
        <v>0</v>
      </c>
      <c r="AA83" s="11">
        <f t="shared" si="29"/>
        <v>0</v>
      </c>
      <c r="AB83" s="12">
        <f t="shared" si="23"/>
        <v>0</v>
      </c>
      <c r="AC83" s="35">
        <f t="shared" si="23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7"/>
        <v>0</v>
      </c>
      <c r="K84" s="55">
        <f t="shared" si="27"/>
        <v>0</v>
      </c>
      <c r="L84" s="11">
        <f t="shared" si="27"/>
        <v>0</v>
      </c>
      <c r="M84" s="35">
        <f t="shared" si="27"/>
        <v>0</v>
      </c>
      <c r="N84" s="11">
        <f t="shared" si="27"/>
        <v>0</v>
      </c>
      <c r="O84" s="35">
        <f t="shared" si="27"/>
        <v>0</v>
      </c>
      <c r="P84" s="36">
        <f t="shared" si="27"/>
        <v>0</v>
      </c>
      <c r="Q84" s="35">
        <f t="shared" si="27"/>
        <v>0</v>
      </c>
      <c r="R84" s="12">
        <f t="shared" si="27"/>
        <v>0</v>
      </c>
      <c r="S84" s="35">
        <f t="shared" si="27"/>
        <v>0</v>
      </c>
      <c r="T84" s="12">
        <f t="shared" si="27"/>
        <v>0</v>
      </c>
      <c r="U84" s="35">
        <f t="shared" si="27"/>
        <v>0</v>
      </c>
      <c r="V84" s="12">
        <f t="shared" si="27"/>
        <v>0</v>
      </c>
      <c r="W84" s="35">
        <f t="shared" si="27"/>
        <v>0</v>
      </c>
      <c r="X84" s="12">
        <f t="shared" ref="X84:Y84" si="30">X15+X38</f>
        <v>0</v>
      </c>
      <c r="Y84" s="35">
        <f t="shared" si="30"/>
        <v>0</v>
      </c>
      <c r="Z84" s="12">
        <f t="shared" ref="Z84" si="31">Z15+Z38</f>
        <v>0</v>
      </c>
      <c r="AA84" s="35">
        <f>AA15+AA38</f>
        <v>0</v>
      </c>
      <c r="AB84" s="12">
        <f t="shared" ref="AB84:AB91" si="32">V84+T84+R84+P84+N84+L84</f>
        <v>0</v>
      </c>
      <c r="AC84" s="35">
        <f t="shared" ref="AC84:AC91" si="33">W84+U84+S84+Q84+O84+M84</f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7"/>
        <v>0</v>
      </c>
      <c r="K85" s="55">
        <f t="shared" si="27"/>
        <v>0</v>
      </c>
      <c r="L85" s="11">
        <f t="shared" si="27"/>
        <v>0</v>
      </c>
      <c r="M85" s="35">
        <f t="shared" si="27"/>
        <v>0</v>
      </c>
      <c r="N85" s="11">
        <f t="shared" si="27"/>
        <v>0</v>
      </c>
      <c r="O85" s="35">
        <f t="shared" si="27"/>
        <v>0</v>
      </c>
      <c r="P85" s="36">
        <f t="shared" si="27"/>
        <v>0</v>
      </c>
      <c r="Q85" s="35">
        <f t="shared" si="27"/>
        <v>0</v>
      </c>
      <c r="R85" s="12">
        <f t="shared" si="27"/>
        <v>0</v>
      </c>
      <c r="S85" s="35">
        <f t="shared" si="27"/>
        <v>0</v>
      </c>
      <c r="T85" s="12">
        <f t="shared" si="27"/>
        <v>0</v>
      </c>
      <c r="U85" s="35">
        <f t="shared" si="27"/>
        <v>0</v>
      </c>
      <c r="V85" s="12">
        <f t="shared" si="27"/>
        <v>0</v>
      </c>
      <c r="W85" s="35">
        <f t="shared" si="27"/>
        <v>0</v>
      </c>
      <c r="X85" s="12">
        <f t="shared" ref="X85:Y85" si="34">X16+X39</f>
        <v>0</v>
      </c>
      <c r="Y85" s="35">
        <f t="shared" si="34"/>
        <v>0</v>
      </c>
      <c r="Z85" s="12">
        <f t="shared" ref="Z85:AA85" si="35">Z16+Z39</f>
        <v>0</v>
      </c>
      <c r="AA85" s="35">
        <f t="shared" si="35"/>
        <v>0</v>
      </c>
      <c r="AB85" s="12">
        <f t="shared" si="32"/>
        <v>0</v>
      </c>
      <c r="AC85" s="35">
        <f t="shared" si="33"/>
        <v>0</v>
      </c>
      <c r="AD85" s="14"/>
      <c r="AF85" s="17"/>
      <c r="AG85" s="17"/>
      <c r="AH85" s="17"/>
      <c r="AI85" s="17"/>
    </row>
    <row r="86" spans="2:35" s="4" customFormat="1" ht="15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7"/>
        <v>0</v>
      </c>
      <c r="K86" s="55">
        <f t="shared" si="27"/>
        <v>0</v>
      </c>
      <c r="L86" s="11">
        <f t="shared" si="27"/>
        <v>0</v>
      </c>
      <c r="M86" s="35">
        <f t="shared" si="27"/>
        <v>0</v>
      </c>
      <c r="N86" s="11">
        <f t="shared" si="27"/>
        <v>0</v>
      </c>
      <c r="O86" s="35">
        <f t="shared" si="27"/>
        <v>0</v>
      </c>
      <c r="P86" s="36">
        <f t="shared" si="27"/>
        <v>0</v>
      </c>
      <c r="Q86" s="35">
        <f t="shared" si="27"/>
        <v>0</v>
      </c>
      <c r="R86" s="12">
        <f t="shared" si="27"/>
        <v>0</v>
      </c>
      <c r="S86" s="35">
        <f t="shared" si="27"/>
        <v>0</v>
      </c>
      <c r="T86" s="12">
        <f t="shared" si="27"/>
        <v>0</v>
      </c>
      <c r="U86" s="35">
        <f t="shared" si="27"/>
        <v>0</v>
      </c>
      <c r="V86" s="12">
        <f t="shared" si="27"/>
        <v>0</v>
      </c>
      <c r="W86" s="35">
        <f t="shared" si="27"/>
        <v>0</v>
      </c>
      <c r="X86" s="12">
        <f t="shared" ref="X86:Y86" si="36">X17+X40</f>
        <v>0</v>
      </c>
      <c r="Y86" s="35">
        <f t="shared" si="36"/>
        <v>0</v>
      </c>
      <c r="Z86" s="12">
        <f t="shared" ref="Z86:AA86" si="37">Z17+Z40</f>
        <v>0</v>
      </c>
      <c r="AA86" s="35">
        <f t="shared" si="37"/>
        <v>0</v>
      </c>
      <c r="AB86" s="12">
        <f t="shared" si="32"/>
        <v>0</v>
      </c>
      <c r="AC86" s="35">
        <f t="shared" si="33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7"/>
        <v>0</v>
      </c>
      <c r="K87" s="55">
        <f t="shared" si="27"/>
        <v>0</v>
      </c>
      <c r="L87" s="11">
        <f t="shared" si="27"/>
        <v>0</v>
      </c>
      <c r="M87" s="35">
        <f t="shared" si="27"/>
        <v>0</v>
      </c>
      <c r="N87" s="11">
        <f t="shared" si="27"/>
        <v>0</v>
      </c>
      <c r="O87" s="35">
        <f t="shared" si="27"/>
        <v>0</v>
      </c>
      <c r="P87" s="36">
        <f t="shared" si="27"/>
        <v>0</v>
      </c>
      <c r="Q87" s="35">
        <f t="shared" si="27"/>
        <v>0</v>
      </c>
      <c r="R87" s="12">
        <f t="shared" si="27"/>
        <v>0</v>
      </c>
      <c r="S87" s="35">
        <f t="shared" si="27"/>
        <v>0</v>
      </c>
      <c r="T87" s="12">
        <f t="shared" si="27"/>
        <v>0</v>
      </c>
      <c r="U87" s="35">
        <f t="shared" si="27"/>
        <v>0</v>
      </c>
      <c r="V87" s="12">
        <f t="shared" si="27"/>
        <v>0</v>
      </c>
      <c r="W87" s="35">
        <f t="shared" si="27"/>
        <v>0</v>
      </c>
      <c r="X87" s="12">
        <f t="shared" ref="X87:Y87" si="38">X18+X41</f>
        <v>0</v>
      </c>
      <c r="Y87" s="35">
        <f t="shared" si="38"/>
        <v>0</v>
      </c>
      <c r="Z87" s="12">
        <f t="shared" ref="Z87:AA87" si="39">Z18+Z41</f>
        <v>0</v>
      </c>
      <c r="AA87" s="35">
        <f t="shared" si="39"/>
        <v>0</v>
      </c>
      <c r="AB87" s="12">
        <f t="shared" si="32"/>
        <v>0</v>
      </c>
      <c r="AC87" s="35">
        <f t="shared" si="33"/>
        <v>0</v>
      </c>
      <c r="AD87" s="14"/>
      <c r="AF87" s="17"/>
      <c r="AG87" s="17"/>
      <c r="AH87" s="17"/>
      <c r="AI87" s="17"/>
    </row>
    <row r="88" spans="2:35" s="4" customFormat="1" ht="15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7"/>
        <v>0</v>
      </c>
      <c r="K88" s="55">
        <f t="shared" si="27"/>
        <v>0</v>
      </c>
      <c r="L88" s="11">
        <f t="shared" si="27"/>
        <v>0</v>
      </c>
      <c r="M88" s="35">
        <f t="shared" si="27"/>
        <v>0</v>
      </c>
      <c r="N88" s="11">
        <f t="shared" si="27"/>
        <v>0</v>
      </c>
      <c r="O88" s="35">
        <f t="shared" si="27"/>
        <v>0</v>
      </c>
      <c r="P88" s="36">
        <f t="shared" si="27"/>
        <v>0</v>
      </c>
      <c r="Q88" s="35">
        <f t="shared" si="27"/>
        <v>0</v>
      </c>
      <c r="R88" s="12">
        <f t="shared" si="27"/>
        <v>0</v>
      </c>
      <c r="S88" s="35">
        <f t="shared" si="27"/>
        <v>0</v>
      </c>
      <c r="T88" s="12">
        <f t="shared" si="27"/>
        <v>0</v>
      </c>
      <c r="U88" s="35">
        <f t="shared" si="27"/>
        <v>0</v>
      </c>
      <c r="V88" s="12">
        <f t="shared" si="27"/>
        <v>0</v>
      </c>
      <c r="W88" s="35">
        <f t="shared" si="27"/>
        <v>0</v>
      </c>
      <c r="X88" s="12">
        <f t="shared" ref="X88:Y88" si="40">X19+X42</f>
        <v>0</v>
      </c>
      <c r="Y88" s="35">
        <f t="shared" si="40"/>
        <v>0</v>
      </c>
      <c r="Z88" s="12">
        <f t="shared" ref="Z88:AA88" si="41">Z19+Z42</f>
        <v>0</v>
      </c>
      <c r="AA88" s="35">
        <f t="shared" si="41"/>
        <v>0</v>
      </c>
      <c r="AB88" s="12">
        <f t="shared" si="32"/>
        <v>0</v>
      </c>
      <c r="AC88" s="35">
        <f t="shared" si="33"/>
        <v>0</v>
      </c>
      <c r="AD88" s="14"/>
      <c r="AF88" s="17"/>
      <c r="AG88" s="17"/>
      <c r="AH88" s="17"/>
      <c r="AI88" s="17"/>
    </row>
    <row r="89" spans="2:35" s="4" customFormat="1" ht="15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7"/>
        <v>0</v>
      </c>
      <c r="K89" s="55">
        <f t="shared" si="27"/>
        <v>0</v>
      </c>
      <c r="L89" s="11">
        <f t="shared" si="27"/>
        <v>0</v>
      </c>
      <c r="M89" s="35">
        <f t="shared" si="27"/>
        <v>0</v>
      </c>
      <c r="N89" s="11">
        <f t="shared" si="27"/>
        <v>0</v>
      </c>
      <c r="O89" s="35">
        <f t="shared" si="27"/>
        <v>0</v>
      </c>
      <c r="P89" s="36">
        <f t="shared" si="27"/>
        <v>0</v>
      </c>
      <c r="Q89" s="35">
        <f t="shared" si="27"/>
        <v>0</v>
      </c>
      <c r="R89" s="12">
        <f t="shared" si="27"/>
        <v>0</v>
      </c>
      <c r="S89" s="35">
        <f t="shared" si="27"/>
        <v>0</v>
      </c>
      <c r="T89" s="12">
        <f t="shared" si="27"/>
        <v>0</v>
      </c>
      <c r="U89" s="35">
        <f t="shared" si="27"/>
        <v>0</v>
      </c>
      <c r="V89" s="12">
        <f t="shared" si="27"/>
        <v>0</v>
      </c>
      <c r="W89" s="35">
        <f t="shared" si="27"/>
        <v>0</v>
      </c>
      <c r="X89" s="12">
        <f t="shared" ref="X89:Y89" si="42">X20+X43</f>
        <v>0</v>
      </c>
      <c r="Y89" s="35">
        <f t="shared" si="42"/>
        <v>0</v>
      </c>
      <c r="Z89" s="12">
        <f t="shared" ref="Z89:AA89" si="43">Z20+Z43</f>
        <v>0</v>
      </c>
      <c r="AA89" s="35">
        <f t="shared" si="43"/>
        <v>0</v>
      </c>
      <c r="AB89" s="12">
        <f t="shared" si="32"/>
        <v>0</v>
      </c>
      <c r="AC89" s="35">
        <f t="shared" si="33"/>
        <v>0</v>
      </c>
      <c r="AD89" s="14"/>
      <c r="AF89" s="17"/>
      <c r="AG89" s="17"/>
      <c r="AH89" s="17"/>
      <c r="AI89" s="17"/>
    </row>
    <row r="90" spans="2:35" s="4" customFormat="1" ht="15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7"/>
        <v>0</v>
      </c>
      <c r="K90" s="55">
        <f t="shared" si="27"/>
        <v>0</v>
      </c>
      <c r="L90" s="11">
        <f t="shared" si="27"/>
        <v>0</v>
      </c>
      <c r="M90" s="35">
        <f t="shared" si="27"/>
        <v>0</v>
      </c>
      <c r="N90" s="11">
        <f t="shared" si="27"/>
        <v>0</v>
      </c>
      <c r="O90" s="35">
        <f t="shared" si="27"/>
        <v>0</v>
      </c>
      <c r="P90" s="36">
        <f t="shared" si="27"/>
        <v>0</v>
      </c>
      <c r="Q90" s="35">
        <f t="shared" si="27"/>
        <v>0</v>
      </c>
      <c r="R90" s="12">
        <f t="shared" si="27"/>
        <v>0</v>
      </c>
      <c r="S90" s="35">
        <f t="shared" si="27"/>
        <v>0</v>
      </c>
      <c r="T90" s="12">
        <f t="shared" si="27"/>
        <v>0</v>
      </c>
      <c r="U90" s="35">
        <f t="shared" si="27"/>
        <v>0</v>
      </c>
      <c r="V90" s="12">
        <f t="shared" si="27"/>
        <v>0</v>
      </c>
      <c r="W90" s="35">
        <f t="shared" si="27"/>
        <v>0</v>
      </c>
      <c r="X90" s="12">
        <f t="shared" ref="X90:Y90" si="44">X21+X44</f>
        <v>0</v>
      </c>
      <c r="Y90" s="35">
        <f t="shared" si="44"/>
        <v>0</v>
      </c>
      <c r="Z90" s="12">
        <f t="shared" ref="Z90:AA90" si="45">Z21+Z44</f>
        <v>0</v>
      </c>
      <c r="AA90" s="35">
        <f t="shared" si="45"/>
        <v>0</v>
      </c>
      <c r="AB90" s="12">
        <f t="shared" si="32"/>
        <v>0</v>
      </c>
      <c r="AC90" s="35">
        <f t="shared" si="33"/>
        <v>0</v>
      </c>
      <c r="AD90" s="14"/>
      <c r="AF90" s="17"/>
      <c r="AG90" s="17"/>
      <c r="AH90" s="17"/>
      <c r="AI90" s="17"/>
    </row>
    <row r="91" spans="2:35" s="4" customFormat="1" x14ac:dyDescent="0.25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7"/>
        <v>0</v>
      </c>
      <c r="K91" s="56">
        <f t="shared" si="27"/>
        <v>0</v>
      </c>
      <c r="L91" s="11">
        <f t="shared" si="27"/>
        <v>0</v>
      </c>
      <c r="M91" s="35">
        <f t="shared" si="27"/>
        <v>0</v>
      </c>
      <c r="N91" s="11">
        <f t="shared" si="27"/>
        <v>0</v>
      </c>
      <c r="O91" s="35">
        <f t="shared" si="27"/>
        <v>0</v>
      </c>
      <c r="P91" s="36">
        <f t="shared" si="27"/>
        <v>0</v>
      </c>
      <c r="Q91" s="35">
        <f t="shared" si="27"/>
        <v>0</v>
      </c>
      <c r="R91" s="12">
        <f t="shared" si="27"/>
        <v>0</v>
      </c>
      <c r="S91" s="35">
        <f t="shared" si="27"/>
        <v>0</v>
      </c>
      <c r="T91" s="12">
        <f t="shared" si="27"/>
        <v>0</v>
      </c>
      <c r="U91" s="35">
        <f t="shared" si="27"/>
        <v>0</v>
      </c>
      <c r="V91" s="12">
        <f t="shared" si="27"/>
        <v>0</v>
      </c>
      <c r="W91" s="35">
        <f t="shared" si="27"/>
        <v>0</v>
      </c>
      <c r="X91" s="12">
        <f t="shared" ref="X91:Y91" si="46">X22+X45</f>
        <v>0</v>
      </c>
      <c r="Y91" s="35">
        <f t="shared" si="46"/>
        <v>0</v>
      </c>
      <c r="Z91" s="12">
        <f t="shared" ref="Z91:AA91" si="47">Z22+Z45</f>
        <v>0</v>
      </c>
      <c r="AA91" s="35">
        <f t="shared" si="47"/>
        <v>0</v>
      </c>
      <c r="AB91" s="12">
        <f t="shared" si="32"/>
        <v>0</v>
      </c>
      <c r="AC91" s="35">
        <f t="shared" si="33"/>
        <v>0</v>
      </c>
      <c r="AD91" s="14"/>
      <c r="AF91" s="17"/>
      <c r="AG91" s="17"/>
      <c r="AH91" s="17"/>
      <c r="AI91" s="17"/>
    </row>
    <row r="92" spans="2:35" s="4" customFormat="1" ht="15.75" customHeight="1" x14ac:dyDescent="0.25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>
        <v>1</v>
      </c>
      <c r="AC95" s="27">
        <v>1</v>
      </c>
      <c r="AD95" s="28"/>
      <c r="AF95" s="16"/>
    </row>
    <row r="96" spans="2:35" x14ac:dyDescent="0.25">
      <c r="J96" s="34">
        <f>SUM(J78:J91)</f>
        <v>0</v>
      </c>
      <c r="K96" s="34">
        <f t="shared" ref="K96:AC96" si="48">SUM(K78:K91)</f>
        <v>0</v>
      </c>
      <c r="L96" s="34">
        <f t="shared" si="48"/>
        <v>0</v>
      </c>
      <c r="M96" s="34">
        <f t="shared" si="48"/>
        <v>0</v>
      </c>
      <c r="N96" s="34">
        <f t="shared" si="48"/>
        <v>0</v>
      </c>
      <c r="O96" s="34">
        <f t="shared" si="48"/>
        <v>0</v>
      </c>
      <c r="P96" s="34">
        <f t="shared" si="48"/>
        <v>3</v>
      </c>
      <c r="Q96" s="34">
        <f t="shared" si="48"/>
        <v>3</v>
      </c>
      <c r="R96" s="34">
        <f t="shared" si="48"/>
        <v>3</v>
      </c>
      <c r="S96" s="34">
        <f t="shared" si="48"/>
        <v>3</v>
      </c>
      <c r="T96" s="34">
        <f t="shared" si="48"/>
        <v>3</v>
      </c>
      <c r="U96" s="34">
        <f t="shared" si="48"/>
        <v>3</v>
      </c>
      <c r="V96" s="34">
        <f t="shared" si="48"/>
        <v>3</v>
      </c>
      <c r="W96" s="34">
        <f t="shared" si="48"/>
        <v>3</v>
      </c>
      <c r="X96" s="34">
        <f t="shared" ref="X96:Y96" si="49">SUM(X78:X91)</f>
        <v>3</v>
      </c>
      <c r="Y96" s="34">
        <f t="shared" si="49"/>
        <v>3</v>
      </c>
      <c r="Z96" s="34">
        <f t="shared" ref="Z96:AA96" si="50">SUM(Z78:Z91)</f>
        <v>3</v>
      </c>
      <c r="AA96" s="34">
        <f t="shared" si="50"/>
        <v>3</v>
      </c>
      <c r="AB96" s="34">
        <f t="shared" si="48"/>
        <v>18</v>
      </c>
      <c r="AC96" s="34">
        <f t="shared" si="48"/>
        <v>18</v>
      </c>
    </row>
    <row r="97" spans="10:29" x14ac:dyDescent="0.25">
      <c r="J97" s="59">
        <f t="shared" ref="J97:AC97" si="51">J96-J50-J27</f>
        <v>0</v>
      </c>
      <c r="K97" s="59">
        <f t="shared" si="51"/>
        <v>0</v>
      </c>
      <c r="L97" s="59">
        <f t="shared" si="51"/>
        <v>0</v>
      </c>
      <c r="M97" s="59">
        <f t="shared" si="51"/>
        <v>0</v>
      </c>
      <c r="N97" s="59">
        <f t="shared" si="51"/>
        <v>0</v>
      </c>
      <c r="O97" s="59">
        <f t="shared" si="51"/>
        <v>0</v>
      </c>
      <c r="P97" s="59">
        <f t="shared" si="51"/>
        <v>3</v>
      </c>
      <c r="Q97" s="59">
        <f t="shared" si="51"/>
        <v>3</v>
      </c>
      <c r="R97" s="59">
        <f t="shared" si="51"/>
        <v>3</v>
      </c>
      <c r="S97" s="59">
        <f t="shared" si="51"/>
        <v>3</v>
      </c>
      <c r="T97" s="59">
        <f t="shared" si="51"/>
        <v>3</v>
      </c>
      <c r="U97" s="59">
        <f t="shared" si="51"/>
        <v>3</v>
      </c>
      <c r="V97" s="59">
        <f t="shared" si="51"/>
        <v>3</v>
      </c>
      <c r="W97" s="59">
        <f t="shared" si="51"/>
        <v>3</v>
      </c>
      <c r="X97" s="59">
        <f t="shared" ref="X97:Y97" si="52">X96-X50-X27</f>
        <v>3</v>
      </c>
      <c r="Y97" s="59">
        <f t="shared" si="52"/>
        <v>3</v>
      </c>
      <c r="Z97" s="59">
        <f t="shared" ref="Z97:AA97" si="53">Z96-Z50-Z27</f>
        <v>3</v>
      </c>
      <c r="AA97" s="59">
        <f t="shared" si="53"/>
        <v>3</v>
      </c>
      <c r="AB97" s="60">
        <f t="shared" si="51"/>
        <v>18</v>
      </c>
      <c r="AC97" s="60">
        <f t="shared" si="51"/>
        <v>18</v>
      </c>
    </row>
  </sheetData>
  <mergeCells count="69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P52:Q53"/>
    <mergeCell ref="R52:S53"/>
    <mergeCell ref="T52:U53"/>
    <mergeCell ref="V52:W53"/>
    <mergeCell ref="AB52:AC53"/>
    <mergeCell ref="N52:O53"/>
    <mergeCell ref="AD52:AD54"/>
    <mergeCell ref="D53:E53"/>
    <mergeCell ref="F53:G53"/>
    <mergeCell ref="H53:I53"/>
    <mergeCell ref="J53:K53"/>
    <mergeCell ref="L53:M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2025-04-02T09:41:30Z</dcterms:modified>
</cp:coreProperties>
</file>